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C34" i="3" l="1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</calcChain>
</file>

<file path=xl/sharedStrings.xml><?xml version="1.0" encoding="utf-8"?>
<sst xmlns="http://schemas.openxmlformats.org/spreadsheetml/2006/main" count="85" uniqueCount="77">
  <si>
    <t>SL No</t>
  </si>
  <si>
    <t>Quantity</t>
  </si>
  <si>
    <t>Remarks</t>
  </si>
  <si>
    <t xml:space="preserve">Lathe Machine </t>
  </si>
  <si>
    <t xml:space="preserve">Milling Machine </t>
  </si>
  <si>
    <t xml:space="preserve">Surface Grinder </t>
  </si>
  <si>
    <t xml:space="preserve">Radial Drill Machine </t>
  </si>
  <si>
    <t xml:space="preserve">Dauble Grinder Machine </t>
  </si>
  <si>
    <t xml:space="preserve">Vacuam Cleaner </t>
  </si>
  <si>
    <t xml:space="preserve">Vice </t>
  </si>
  <si>
    <t xml:space="preserve">Working Table </t>
  </si>
  <si>
    <t xml:space="preserve">Movable Working Table </t>
  </si>
  <si>
    <t xml:space="preserve">Protector </t>
  </si>
  <si>
    <t xml:space="preserve">Computer </t>
  </si>
  <si>
    <t xml:space="preserve">Tool Hanger </t>
  </si>
  <si>
    <t xml:space="preserve"> </t>
  </si>
  <si>
    <t xml:space="preserve">Transformer bust </t>
  </si>
  <si>
    <t>Tool post not work Properly</t>
  </si>
  <si>
    <t>Pannel board Problem</t>
  </si>
  <si>
    <t>Motor coil Burn</t>
  </si>
  <si>
    <t>Screw Break</t>
  </si>
  <si>
    <t>Wire Out</t>
  </si>
  <si>
    <t xml:space="preserve">Out of date </t>
  </si>
  <si>
    <t xml:space="preserve">CNC Lathe Machine </t>
  </si>
  <si>
    <t xml:space="preserve">Boring and Honing Machine </t>
  </si>
  <si>
    <t xml:space="preserve">3D Printing Machine </t>
  </si>
  <si>
    <t>Computer</t>
  </si>
  <si>
    <t>3 = (4+5)</t>
  </si>
  <si>
    <t>CNC Milling Machine (Multy axis)</t>
  </si>
  <si>
    <t xml:space="preserve">Vernier Caliper </t>
  </si>
  <si>
    <t>Outside Micrometer</t>
  </si>
  <si>
    <t xml:space="preserve">Hight Gauge </t>
  </si>
  <si>
    <t xml:space="preserve">Combine Rightangular Square </t>
  </si>
  <si>
    <t xml:space="preserve">Screw Pitch Gauge </t>
  </si>
  <si>
    <t xml:space="preserve">Granite Surface Plate </t>
  </si>
  <si>
    <t xml:space="preserve">Air Conditioning </t>
  </si>
  <si>
    <t xml:space="preserve">Horizontal Bandsaw Machine </t>
  </si>
  <si>
    <t>Automatic Endmill Cutter Grinder</t>
  </si>
  <si>
    <t xml:space="preserve">6 DOF Robitic Arm </t>
  </si>
  <si>
    <t>EDM Discharge Machine</t>
  </si>
  <si>
    <t>EDM Wire Cut Machine</t>
  </si>
  <si>
    <t>CNC Machine Controller</t>
  </si>
  <si>
    <t>CNC Lathe Machine (Multy axis)</t>
  </si>
  <si>
    <t xml:space="preserve">Thickness Gauge </t>
  </si>
  <si>
    <t>Dial Indicator with Magnatic Stand</t>
  </si>
  <si>
    <t xml:space="preserve">Parts Cabinet </t>
  </si>
  <si>
    <t>Movable Tool Box</t>
  </si>
  <si>
    <t>Workable Quantity</t>
  </si>
  <si>
    <t>Specification</t>
  </si>
  <si>
    <t>Not Workable Quantity</t>
  </si>
  <si>
    <t>Name of the Equipment</t>
  </si>
  <si>
    <t>Name of the Equipement</t>
  </si>
  <si>
    <t>CNC Vertical Milling Machine</t>
  </si>
  <si>
    <t>CNC Lathe Machine</t>
  </si>
  <si>
    <t>Power Saw Machine</t>
  </si>
  <si>
    <t>Surface Grinder</t>
  </si>
  <si>
    <t>Universal Cutter Grinder</t>
  </si>
  <si>
    <t>Export Crate 29.0 in x 23.5 in x 11.0 in Weight 35 lb</t>
  </si>
  <si>
    <t>40 Taper, 5 Axis, 8.1k RPM, 30+1 Tool Capacity, Travels X*Y*Z Axis 17.00 in*11.00 in*13.00 in, B Axis - Tilt Travel 120 ° to 35-°, C Axis - Rotation Travel 360 °</t>
  </si>
  <si>
    <t>8.3" Chuck Size, 2.5" Bar Capacity, 4k RPM, 20 hp Power, Number of Tools 12 Stations, Travels X*Z Axis 8.40 in*22.50 in</t>
  </si>
  <si>
    <t>40 Taper, 3 Axis, 8.1k RPM, 20 Tool Capacity, Number of Tools 12 Stations, Travels X*Y*Z Axis 30.00 in*16.00 in*20.00 in</t>
  </si>
  <si>
    <t>8.3" Chuck Size, 2.5" Bar Capacity, 4k RPM, Main Spindle C Axis Max Speed 60 rpm, 20 hp Power, Travels X*Y*Z Axis 8.40 in*± 2.0 in*22.50 in</t>
  </si>
  <si>
    <t>End mill 2~12mm, Drill 3~20mm, 2/3/4flutes, Twist drills, 6000rpm, Grinding wheel E12SDA</t>
  </si>
  <si>
    <t>Universal Cylindrical Grinder</t>
  </si>
  <si>
    <t xml:space="preserve">6 Controlled Axes, 70 kg Max Payload, ± 0.04 mm Repeatability, Floor / Upside Down/Angle Mounting Method, 2050 mm Reach
</t>
  </si>
  <si>
    <t>Control Method: Closed-Loop Control, Processing Precision: ±3um, Specification: 400*300*300</t>
  </si>
  <si>
    <t>Control Method: Closed-Loop Control, Processing Precision: 5um, Specification: 400*320*300</t>
  </si>
  <si>
    <t>Max.Cutting 350mm, Max.Cutting 350mm, Saw Blade Size 34*1.1*4115mm, Saw Blade Speed 27/45/69/M/Min</t>
  </si>
  <si>
    <t>Working Surface of Table: 400X1000 mm- 16X40 Inch, Table Speed: 5~25 M/Min, Spindle Motor: ABB Brand, Max.Table Load: 700 Kg, Automatic Cross Feed of Saddle: 0.5~12 mm, Specification: 2920x2155x2195mm, 3250kg</t>
  </si>
  <si>
    <t>Cylindrical Grinder (Inside &amp; Outside)</t>
  </si>
  <si>
    <t>Controlling Mode: Artificial, Precision: High Precision, Specification: 1340x1320x1320mm</t>
  </si>
  <si>
    <t>Max. boring diameter: 170mm, Max. boring depth: 400mm, Max. grinding area: 400x1000mm, Roundness: 0.005mm, Worktable size (W x L): 500x1250mm</t>
  </si>
  <si>
    <t>Multi Touch All-In-One Interactive LED Smart board</t>
  </si>
  <si>
    <t xml:space="preserve">UDisplay
Panel Size:96", Panel Type: TFT LCD Module with DLED Backlight, Display Area (mm): 1895.04(H) x 1065.96(V), Aspect Ratio: 16:9
Resolution: UHD 3840x2160(Pixels), Colors: 1.07B colors (10bit)
Brightness: 400 nits (typ.), Contrast Ratio: 1200:1 Typ. , 5000:1 Max.(DCR enable)
Response Time: 8ms, Viewing Angles: H = 178, V = 178 typ.
Backlight Life: 50,000 Hours (Typ.)
Surface Treatment: Hardness: 9H with Anti-Fingerprint coating &amp; Anti-Glare coating
Touch
Type/ Tech: UFT (Ultra Fine Touch) Technology, Touch Resolution: 32767 x 32767, Touch Point: Windows: 33 points touch, Android: 20 points touch
INPUT
HDMI: x2 (3840x2160@60Hz, HDCP2.2, CEC, Front x1, Side x 1), x1 (3840x2160@60Hz, HDCP2.2, CEC, ARC, Side x 1), RGB / VGA: x1 (1920x1080 @60Hz), DisplayPort: x1 (3840x2160 @60Hz),Audio: x1 (PC audio in), RS232: x1, OPS: module slot x 1, WiFi: module slot x 
OUTPUT
HDMI: x1 (on demand), Audio: x1 (Earphone out), SPDIF: x1 (optical), LAN
RJ45: x1, USB, Type A: USB 2.0 x1(Side x1), USB 3.0 x4 (Front x2, Side x2, SmartPort™ USB), Type B: x2, for touch, Type C: x1 (USB3.0, DP1.2 Alt Mode, Ethernet, PD 60W)
 SPEAKERS
15W x 2 + 15W x 1 subwoofer, MICROPHONE, built-in 8-array microphone
Top Camera Plate, Yes, Embedded OS, Android 9
Bundle Software, Basic Annotation Software: my View Board White Board for Android, Pro Annotation Software: my View Board White Board for Windows (embedded in VPC), Wireless Presentation: View Board Cast &amp; my View Board Display
Special Features
All-in-one USB port: USB 3.0 x 4
Simple LAN sharing between IFP and slot-in device: 10/100/1000M for Android and PC, Light Sensor: Yes
</t>
  </si>
  <si>
    <t xml:space="preserve">Technology Type : Stereolithography (SLA)
Build Envelope Capacity : 800 × 800 × 550 mm, Accuracy L &lt; 100 mm: ±0.15 mm , L ≥ 100 mm: ±0.15% x L
Recoater Frame: Granite,  Layer Thickness 0.07 - 0.25 mm, Laser Solid-state frequency tripled Nd: YVO4
Beam size: 0.12 - 0.2 mm , Wavelength : 355 nm, Scaning speed : 6 ~ 10 m/s , Controlling softwer : UnionTech™ RSCON 
Data Preparation Software : Polydevs, Operating system : Windows 10, Input Data File Formet: STL
Power : 3.0 kVA , Temperature Range : 72–79 °F (22–26 °C) 
Maximum Change Rate : 1 °C/hour,  Relative Humidity : &lt; 40% non-condensing 
Machine Size (W x D x H) : 1798 × 1602 × 2196 mm,  Machine Weight : 1440 kg
Initial Resin Weight  560 kg, Resin Tank : Manually replacing,  Processing and Finishing  : Post-Curing Unit (optional) 
Network Type: Ethernet, IEEE 802.3 using , Electrical Requirements: 200-240 VAC, 50/60 Hz, Single phase  
</t>
  </si>
  <si>
    <t xml:space="preserve">Processor - Intel, Processor Generation - 13th, Processor Type - Core i7, Processor Model - Core i7 13700, Processor Base Frequency - Unmentioned, Performance-Core Base Frequency - 2.10GHz, Efficient-Core Base Frequency - 1.50GHz, Processor Max Turbo Frequency - 5.20GHz, Performance-Core Max Turbo Frequency - 5.10GHz, Efficient-Core Max Turbo Frequency - 4.10GHz, Processor Core - 16, Performance-Cores - 8, Efficient-Cores - 8, Processor Thread - 24, Processor Cache - 30MB, 
Chipset - Intel B660, Memory (RAM) - 16GB, Installed Memory Details - 2 x 8GB, Memory Type - DDR4, Memory Bus (MHz) - 3200MHz, Hard Disk Drive (HDD) - 1TB , SSD - 512GB, 
Installed SSD Type - NVMe PCIe, Optical Device - No-ODD, Expansion Slots - 1 x PCIe x16 full-height expansion card slot, Gen3, 1 x PCIe x1 full-height slot, Gen3.,
Graphics Chipset - Intel UHD Graphics 730, Graphics Memory Accessibility - Integrated, Graphics Memory - Shared, Graphics Memory Type - Not Applicable, LAN - Yes, WiFi - Wi-Fi 6 AX201, Bluetooth - Yes, USB Port - Front: 2 x USB 3.2 Gen 1, 2 x USB 2.0. Rear: 2 x USB 3.2 Gen 1, 2 x USB 2.0 with Smart Power On., USB C/Thunderbolt Port - No, HDMI Port - 1, DP Port - 1, Audio Port - 1 x Combo (Front), 1 x Audio Out (Rear), Monitor - No, Keyboard - USB Keyboard, Mouse - USB Mouse, Power Supply - 180W, Operating System - Free-Dos, Dimension - 324.30 x 154 x 292mm, Specialty - Audio Integrated 5.1 Channel High Definition audio. 
Eye Care 23.8 Inch FHD IPS HDMI VGA White Monitor.
• Display Size (Inch) - 26
• Display Resolution - 1920x1080 FHD LED Display
• Panel Type - IPS
• Refresh Rate (Hz) - 75Hz
• Rotatable - No
• HDMI Port - 1
</t>
  </si>
  <si>
    <t>Date: 25.05.2025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</si>
</sst>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0"/>
          <a:ext cx="8439150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 b="1">
              <a:latin typeface="+mn-lt"/>
              <a:cs typeface="Arial" pitchFamily="34" charset="0"/>
            </a:rPr>
            <a:t>Bangladesh-Korea Technical Training Center,</a:t>
          </a:r>
          <a:r>
            <a:rPr lang="en-US" sz="1400" b="1" baseline="0">
              <a:latin typeface="+mn-lt"/>
              <a:cs typeface="Arial" pitchFamily="34" charset="0"/>
            </a:rPr>
            <a:t> Dhaka.</a:t>
          </a:r>
        </a:p>
        <a:p>
          <a:pPr algn="ctr"/>
          <a:r>
            <a:rPr lang="en-US" sz="1100" baseline="0">
              <a:latin typeface="+mn-lt"/>
              <a:cs typeface="Arial" pitchFamily="34" charset="0"/>
            </a:rPr>
            <a:t>Darus-slam, Mirpur Road, Dhaka.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List of Equipement for Level 4, 5 and 6 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Trade: Machine Shop Practice &amp; CNC operation with  CAD CAM</a:t>
          </a:r>
        </a:p>
        <a:p>
          <a:endParaRPr lang="en-US" sz="11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1703614</xdr:colOff>
      <xdr:row>5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6447064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+mn-lt"/>
              <a:cs typeface="Arial" pitchFamily="34" charset="0"/>
            </a:rPr>
            <a:t>Bangladesh-Korea Technical Training Center,</a:t>
          </a:r>
          <a:r>
            <a:rPr lang="en-US" sz="1600" b="1" baseline="0">
              <a:latin typeface="+mn-lt"/>
              <a:cs typeface="Arial" pitchFamily="34" charset="0"/>
            </a:rPr>
            <a:t> Dhaka.</a:t>
          </a:r>
        </a:p>
        <a:p>
          <a:pPr algn="ctr"/>
          <a:r>
            <a:rPr lang="en-US" sz="1100" baseline="0">
              <a:latin typeface="+mn-lt"/>
              <a:cs typeface="Arial" pitchFamily="34" charset="0"/>
            </a:rPr>
            <a:t>Darus-slam, Mirpur Road, Dhaka.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List of Equipement to give Korea 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Trade: Machine Shop Practice &amp; CNC operation with  CAD CAM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G21" sqref="G21"/>
    </sheetView>
  </sheetViews>
  <sheetFormatPr defaultColWidth="8.85546875" defaultRowHeight="15" x14ac:dyDescent="0.25"/>
  <cols>
    <col min="1" max="1" width="5.7109375" style="7" customWidth="1"/>
    <col min="2" max="2" width="22.85546875" style="10" customWidth="1"/>
    <col min="3" max="3" width="73.5703125" style="7" customWidth="1"/>
    <col min="4" max="4" width="8.7109375" style="7" customWidth="1"/>
    <col min="5" max="5" width="15.7109375" style="7" customWidth="1"/>
    <col min="6" max="16384" width="8.85546875" style="7"/>
  </cols>
  <sheetData>
    <row r="1" spans="1:5" ht="14.65" customHeight="1" x14ac:dyDescent="0.25"/>
    <row r="2" spans="1:5" ht="14.65" customHeight="1" x14ac:dyDescent="0.25"/>
    <row r="3" spans="1:5" ht="14.65" customHeight="1" x14ac:dyDescent="0.25"/>
    <row r="4" spans="1:5" ht="14.65" customHeight="1" x14ac:dyDescent="0.25"/>
    <row r="5" spans="1:5" ht="14.65" customHeight="1" x14ac:dyDescent="0.25"/>
    <row r="6" spans="1:5" ht="14.65" customHeight="1" x14ac:dyDescent="0.25">
      <c r="A6" s="12" t="s">
        <v>76</v>
      </c>
      <c r="B6" s="12"/>
    </row>
    <row r="7" spans="1:5" ht="45" customHeight="1" x14ac:dyDescent="0.25">
      <c r="A7" s="3" t="s">
        <v>0</v>
      </c>
      <c r="B7" s="4" t="s">
        <v>50</v>
      </c>
      <c r="C7" s="3" t="s">
        <v>48</v>
      </c>
      <c r="D7" s="3" t="s">
        <v>1</v>
      </c>
      <c r="E7" s="3" t="s">
        <v>2</v>
      </c>
    </row>
    <row r="8" spans="1:5" ht="12.75" customHeight="1" x14ac:dyDescent="0.25">
      <c r="A8" s="1">
        <v>1</v>
      </c>
      <c r="B8" s="2">
        <v>2</v>
      </c>
      <c r="C8" s="1">
        <v>4</v>
      </c>
      <c r="D8" s="1">
        <v>7</v>
      </c>
      <c r="E8" s="1">
        <v>8</v>
      </c>
    </row>
    <row r="9" spans="1:5" ht="57.6" customHeight="1" x14ac:dyDescent="0.25">
      <c r="A9" s="5">
        <v>1</v>
      </c>
      <c r="B9" s="9" t="s">
        <v>53</v>
      </c>
      <c r="C9" s="9" t="s">
        <v>59</v>
      </c>
      <c r="D9" s="5">
        <v>2</v>
      </c>
      <c r="E9" s="5"/>
    </row>
    <row r="10" spans="1:5" ht="57.6" customHeight="1" x14ac:dyDescent="0.25">
      <c r="A10" s="5">
        <v>2</v>
      </c>
      <c r="B10" s="9" t="s">
        <v>42</v>
      </c>
      <c r="C10" s="9" t="s">
        <v>61</v>
      </c>
      <c r="D10" s="5">
        <v>2</v>
      </c>
      <c r="E10" s="5"/>
    </row>
    <row r="11" spans="1:5" ht="57.6" customHeight="1" x14ac:dyDescent="0.25">
      <c r="A11" s="5">
        <v>3</v>
      </c>
      <c r="B11" s="9" t="s">
        <v>52</v>
      </c>
      <c r="C11" s="9" t="s">
        <v>60</v>
      </c>
      <c r="D11" s="5">
        <v>5</v>
      </c>
      <c r="E11" s="5"/>
    </row>
    <row r="12" spans="1:5" ht="72" customHeight="1" x14ac:dyDescent="0.25">
      <c r="A12" s="5">
        <v>4</v>
      </c>
      <c r="B12" s="9" t="s">
        <v>28</v>
      </c>
      <c r="C12" s="9" t="s">
        <v>58</v>
      </c>
      <c r="D12" s="5">
        <v>1</v>
      </c>
      <c r="E12" s="5"/>
    </row>
    <row r="13" spans="1:5" ht="57.6" customHeight="1" x14ac:dyDescent="0.25">
      <c r="A13" s="5">
        <v>5</v>
      </c>
      <c r="B13" s="9" t="s">
        <v>54</v>
      </c>
      <c r="C13" s="9" t="s">
        <v>67</v>
      </c>
      <c r="D13" s="5">
        <v>2</v>
      </c>
      <c r="E13" s="5"/>
    </row>
    <row r="14" spans="1:5" ht="57.6" customHeight="1" x14ac:dyDescent="0.25">
      <c r="A14" s="5">
        <v>6</v>
      </c>
      <c r="B14" s="9" t="s">
        <v>69</v>
      </c>
      <c r="C14" s="9" t="s">
        <v>70</v>
      </c>
      <c r="D14" s="5">
        <v>2</v>
      </c>
      <c r="E14" s="5"/>
    </row>
    <row r="15" spans="1:5" ht="72" customHeight="1" x14ac:dyDescent="0.25">
      <c r="A15" s="5">
        <v>7</v>
      </c>
      <c r="B15" s="9" t="s">
        <v>24</v>
      </c>
      <c r="C15" s="9" t="s">
        <v>71</v>
      </c>
      <c r="D15" s="5">
        <v>5</v>
      </c>
      <c r="E15" s="5"/>
    </row>
    <row r="16" spans="1:5" ht="86.45" customHeight="1" x14ac:dyDescent="0.25">
      <c r="A16" s="5">
        <v>8</v>
      </c>
      <c r="B16" s="9" t="s">
        <v>55</v>
      </c>
      <c r="C16" s="9" t="s">
        <v>68</v>
      </c>
      <c r="D16" s="5">
        <v>2</v>
      </c>
      <c r="E16" s="5"/>
    </row>
    <row r="17" spans="1:5" ht="28.9" customHeight="1" x14ac:dyDescent="0.25">
      <c r="A17" s="5">
        <v>9</v>
      </c>
      <c r="B17" s="9" t="s">
        <v>56</v>
      </c>
      <c r="C17" s="6" t="s">
        <v>63</v>
      </c>
      <c r="D17" s="5">
        <v>1</v>
      </c>
      <c r="E17" s="5"/>
    </row>
    <row r="18" spans="1:5" ht="43.15" customHeight="1" x14ac:dyDescent="0.25">
      <c r="A18" s="5">
        <v>10</v>
      </c>
      <c r="B18" s="9" t="s">
        <v>37</v>
      </c>
      <c r="C18" s="9" t="s">
        <v>62</v>
      </c>
      <c r="D18" s="5">
        <v>2</v>
      </c>
      <c r="E18" s="5"/>
    </row>
    <row r="19" spans="1:5" ht="148.5" customHeight="1" x14ac:dyDescent="0.25">
      <c r="A19" s="5">
        <v>11</v>
      </c>
      <c r="B19" s="9" t="s">
        <v>25</v>
      </c>
      <c r="C19" s="9" t="s">
        <v>74</v>
      </c>
      <c r="D19" s="5">
        <v>3</v>
      </c>
      <c r="E19" s="5"/>
    </row>
    <row r="20" spans="1:5" ht="43.15" customHeight="1" x14ac:dyDescent="0.25">
      <c r="A20" s="5">
        <v>13</v>
      </c>
      <c r="B20" s="9" t="s">
        <v>38</v>
      </c>
      <c r="C20" s="9" t="s">
        <v>64</v>
      </c>
      <c r="D20" s="5">
        <v>2</v>
      </c>
      <c r="E20" s="5"/>
    </row>
    <row r="21" spans="1:5" ht="167.25" customHeight="1" x14ac:dyDescent="0.25">
      <c r="A21" s="5">
        <v>14</v>
      </c>
      <c r="B21" s="9" t="s">
        <v>26</v>
      </c>
      <c r="C21" s="9" t="s">
        <v>75</v>
      </c>
      <c r="D21" s="5">
        <v>50</v>
      </c>
      <c r="E21" s="5"/>
    </row>
    <row r="22" spans="1:5" ht="280.5" customHeight="1" x14ac:dyDescent="0.25">
      <c r="A22" s="5">
        <v>15</v>
      </c>
      <c r="B22" s="9" t="s">
        <v>72</v>
      </c>
      <c r="C22" s="11" t="s">
        <v>73</v>
      </c>
      <c r="D22" s="5">
        <v>3</v>
      </c>
      <c r="E22" s="5"/>
    </row>
    <row r="23" spans="1:5" ht="28.9" customHeight="1" x14ac:dyDescent="0.25">
      <c r="A23" s="5">
        <v>16</v>
      </c>
      <c r="B23" s="9" t="s">
        <v>41</v>
      </c>
      <c r="C23" s="9" t="s">
        <v>57</v>
      </c>
      <c r="D23" s="5">
        <v>10</v>
      </c>
      <c r="E23" s="5"/>
    </row>
    <row r="24" spans="1:5" ht="57.6" customHeight="1" x14ac:dyDescent="0.25">
      <c r="A24" s="5">
        <v>17</v>
      </c>
      <c r="B24" s="9" t="s">
        <v>40</v>
      </c>
      <c r="C24" s="9" t="s">
        <v>66</v>
      </c>
      <c r="D24" s="5">
        <v>2</v>
      </c>
      <c r="E24" s="5"/>
    </row>
    <row r="25" spans="1:5" ht="57.6" customHeight="1" x14ac:dyDescent="0.25">
      <c r="A25" s="5">
        <v>18</v>
      </c>
      <c r="B25" s="9" t="s">
        <v>39</v>
      </c>
      <c r="C25" s="9" t="s">
        <v>65</v>
      </c>
      <c r="D25" s="5">
        <v>2</v>
      </c>
      <c r="E25" s="5"/>
    </row>
    <row r="26" spans="1:5" ht="0.4" customHeight="1" x14ac:dyDescent="0.25">
      <c r="A26" s="5">
        <v>19</v>
      </c>
      <c r="B26" s="8"/>
      <c r="C26" s="5"/>
      <c r="D26" s="5"/>
      <c r="E26" s="5"/>
    </row>
  </sheetData>
  <mergeCells count="1">
    <mergeCell ref="A6:B6"/>
  </mergeCells>
  <pageMargins left="0.31496062992125984" right="0.31496062992125984" top="0.31496062992125984" bottom="0.31496062992125984" header="0.39370078740157483" footer="0.3937007874015748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6"/>
  <sheetViews>
    <sheetView workbookViewId="0">
      <selection activeCell="K10" sqref="K10"/>
    </sheetView>
  </sheetViews>
  <sheetFormatPr defaultRowHeight="15" x14ac:dyDescent="0.25"/>
  <cols>
    <col min="1" max="1" width="5.7109375" style="7" customWidth="1"/>
    <col min="2" max="2" width="25.5703125" style="7" customWidth="1"/>
    <col min="3" max="3" width="9.28515625" style="7" customWidth="1"/>
    <col min="4" max="4" width="10.7109375" style="7" customWidth="1"/>
    <col min="5" max="5" width="13.7109375" style="7" customWidth="1"/>
    <col min="6" max="6" width="18.42578125" style="7" customWidth="1"/>
  </cols>
  <sheetData>
    <row r="7" spans="1:6" x14ac:dyDescent="0.25">
      <c r="A7" s="12" t="s">
        <v>76</v>
      </c>
      <c r="B7" s="12"/>
    </row>
    <row r="8" spans="1:6" ht="30" x14ac:dyDescent="0.25">
      <c r="A8" s="3" t="s">
        <v>0</v>
      </c>
      <c r="B8" s="3" t="s">
        <v>51</v>
      </c>
      <c r="C8" s="4" t="s">
        <v>1</v>
      </c>
      <c r="D8" s="4" t="s">
        <v>47</v>
      </c>
      <c r="E8" s="4" t="s">
        <v>49</v>
      </c>
      <c r="F8" s="3" t="s">
        <v>2</v>
      </c>
    </row>
    <row r="9" spans="1:6" x14ac:dyDescent="0.25">
      <c r="A9" s="1">
        <v>1</v>
      </c>
      <c r="B9" s="1">
        <v>2</v>
      </c>
      <c r="C9" s="1" t="s">
        <v>27</v>
      </c>
      <c r="D9" s="2">
        <v>4</v>
      </c>
      <c r="E9" s="2">
        <v>5</v>
      </c>
      <c r="F9" s="1">
        <v>6</v>
      </c>
    </row>
    <row r="10" spans="1:6" ht="30" customHeight="1" x14ac:dyDescent="0.25">
      <c r="A10" s="5">
        <v>1</v>
      </c>
      <c r="B10" s="6" t="s">
        <v>3</v>
      </c>
      <c r="C10" s="5">
        <f>SUM(D10:E10)</f>
        <v>11</v>
      </c>
      <c r="D10" s="5">
        <v>10</v>
      </c>
      <c r="E10" s="5">
        <v>1</v>
      </c>
      <c r="F10" s="6" t="s">
        <v>16</v>
      </c>
    </row>
    <row r="11" spans="1:6" ht="30" customHeight="1" x14ac:dyDescent="0.25">
      <c r="A11" s="5">
        <v>2</v>
      </c>
      <c r="B11" s="6" t="s">
        <v>23</v>
      </c>
      <c r="C11" s="5">
        <f t="shared" ref="C11:C34" si="0">SUM(D11:E11)</f>
        <v>1</v>
      </c>
      <c r="D11" s="5">
        <v>0</v>
      </c>
      <c r="E11" s="5">
        <v>1</v>
      </c>
      <c r="F11" s="9" t="s">
        <v>17</v>
      </c>
    </row>
    <row r="12" spans="1:6" ht="30" customHeight="1" x14ac:dyDescent="0.25">
      <c r="A12" s="5">
        <v>3</v>
      </c>
      <c r="B12" s="6" t="s">
        <v>4</v>
      </c>
      <c r="C12" s="5">
        <f t="shared" si="0"/>
        <v>3</v>
      </c>
      <c r="D12" s="5">
        <v>3</v>
      </c>
      <c r="E12" s="5">
        <v>0</v>
      </c>
      <c r="F12" s="9" t="s">
        <v>17</v>
      </c>
    </row>
    <row r="13" spans="1:6" ht="30" customHeight="1" x14ac:dyDescent="0.25">
      <c r="A13" s="5">
        <v>4</v>
      </c>
      <c r="B13" s="6" t="s">
        <v>5</v>
      </c>
      <c r="C13" s="5">
        <f t="shared" si="0"/>
        <v>1</v>
      </c>
      <c r="D13" s="5">
        <v>1</v>
      </c>
      <c r="E13" s="5">
        <v>0</v>
      </c>
      <c r="F13" s="6"/>
    </row>
    <row r="14" spans="1:6" ht="30" customHeight="1" x14ac:dyDescent="0.25">
      <c r="A14" s="5">
        <v>5</v>
      </c>
      <c r="B14" s="6" t="s">
        <v>6</v>
      </c>
      <c r="C14" s="5">
        <f t="shared" si="0"/>
        <v>1</v>
      </c>
      <c r="D14" s="5">
        <v>1</v>
      </c>
      <c r="E14" s="5">
        <v>0</v>
      </c>
      <c r="F14" s="6"/>
    </row>
    <row r="15" spans="1:6" ht="30" customHeight="1" x14ac:dyDescent="0.25">
      <c r="A15" s="5">
        <v>6</v>
      </c>
      <c r="B15" s="6" t="s">
        <v>36</v>
      </c>
      <c r="C15" s="5">
        <f t="shared" si="0"/>
        <v>1</v>
      </c>
      <c r="D15" s="5">
        <v>0</v>
      </c>
      <c r="E15" s="5">
        <v>1</v>
      </c>
      <c r="F15" s="6" t="s">
        <v>18</v>
      </c>
    </row>
    <row r="16" spans="1:6" ht="30" customHeight="1" x14ac:dyDescent="0.25">
      <c r="A16" s="5">
        <v>7</v>
      </c>
      <c r="B16" s="6" t="s">
        <v>7</v>
      </c>
      <c r="C16" s="5">
        <f t="shared" si="0"/>
        <v>4</v>
      </c>
      <c r="D16" s="5">
        <v>2</v>
      </c>
      <c r="E16" s="5">
        <v>2</v>
      </c>
      <c r="F16" s="6" t="s">
        <v>19</v>
      </c>
    </row>
    <row r="17" spans="1:6" ht="30" customHeight="1" x14ac:dyDescent="0.25">
      <c r="A17" s="5">
        <v>8</v>
      </c>
      <c r="B17" s="6" t="s">
        <v>35</v>
      </c>
      <c r="C17" s="5">
        <f t="shared" si="0"/>
        <v>4</v>
      </c>
      <c r="D17" s="5">
        <v>0</v>
      </c>
      <c r="E17" s="5">
        <v>4</v>
      </c>
      <c r="F17" s="6"/>
    </row>
    <row r="18" spans="1:6" ht="30" customHeight="1" x14ac:dyDescent="0.25">
      <c r="A18" s="5">
        <v>9</v>
      </c>
      <c r="B18" s="6" t="s">
        <v>8</v>
      </c>
      <c r="C18" s="5">
        <f t="shared" si="0"/>
        <v>1</v>
      </c>
      <c r="D18" s="5">
        <v>0</v>
      </c>
      <c r="E18" s="5">
        <v>1</v>
      </c>
      <c r="F18" s="6"/>
    </row>
    <row r="19" spans="1:6" ht="30" customHeight="1" x14ac:dyDescent="0.25">
      <c r="A19" s="5">
        <v>10</v>
      </c>
      <c r="B19" s="6" t="s">
        <v>9</v>
      </c>
      <c r="C19" s="5">
        <f t="shared" si="0"/>
        <v>31</v>
      </c>
      <c r="D19" s="5">
        <v>23</v>
      </c>
      <c r="E19" s="5">
        <v>8</v>
      </c>
      <c r="F19" s="6" t="s">
        <v>20</v>
      </c>
    </row>
    <row r="20" spans="1:6" ht="30" customHeight="1" x14ac:dyDescent="0.25">
      <c r="A20" s="5">
        <v>11</v>
      </c>
      <c r="B20" s="6" t="s">
        <v>34</v>
      </c>
      <c r="C20" s="5">
        <f t="shared" si="0"/>
        <v>3</v>
      </c>
      <c r="D20" s="5">
        <v>3</v>
      </c>
      <c r="E20" s="5">
        <v>0</v>
      </c>
      <c r="F20" s="6"/>
    </row>
    <row r="21" spans="1:6" ht="30" customHeight="1" x14ac:dyDescent="0.25">
      <c r="A21" s="5">
        <v>12</v>
      </c>
      <c r="B21" s="6" t="s">
        <v>10</v>
      </c>
      <c r="C21" s="5">
        <f t="shared" si="0"/>
        <v>10</v>
      </c>
      <c r="D21" s="5">
        <v>8</v>
      </c>
      <c r="E21" s="5">
        <v>2</v>
      </c>
      <c r="F21" s="6"/>
    </row>
    <row r="22" spans="1:6" ht="30" customHeight="1" x14ac:dyDescent="0.25">
      <c r="A22" s="5">
        <v>13</v>
      </c>
      <c r="B22" s="6" t="s">
        <v>11</v>
      </c>
      <c r="C22" s="5">
        <f t="shared" si="0"/>
        <v>3</v>
      </c>
      <c r="D22" s="5">
        <v>1</v>
      </c>
      <c r="E22" s="5">
        <v>2</v>
      </c>
      <c r="F22" s="6"/>
    </row>
    <row r="23" spans="1:6" ht="30" customHeight="1" x14ac:dyDescent="0.25">
      <c r="A23" s="5">
        <v>14</v>
      </c>
      <c r="B23" s="6" t="s">
        <v>46</v>
      </c>
      <c r="C23" s="5">
        <f t="shared" si="0"/>
        <v>1</v>
      </c>
      <c r="D23" s="5">
        <v>1</v>
      </c>
      <c r="E23" s="5">
        <v>0</v>
      </c>
      <c r="F23" s="6"/>
    </row>
    <row r="24" spans="1:6" ht="30" customHeight="1" x14ac:dyDescent="0.25">
      <c r="A24" s="5">
        <v>15</v>
      </c>
      <c r="B24" s="6" t="s">
        <v>45</v>
      </c>
      <c r="C24" s="5">
        <f t="shared" si="0"/>
        <v>1</v>
      </c>
      <c r="D24" s="5">
        <v>1</v>
      </c>
      <c r="E24" s="5">
        <v>0</v>
      </c>
      <c r="F24" s="6"/>
    </row>
    <row r="25" spans="1:6" ht="30" customHeight="1" x14ac:dyDescent="0.25">
      <c r="A25" s="5">
        <v>16</v>
      </c>
      <c r="B25" s="6" t="s">
        <v>29</v>
      </c>
      <c r="C25" s="5">
        <f t="shared" si="0"/>
        <v>100</v>
      </c>
      <c r="D25" s="5">
        <v>0</v>
      </c>
      <c r="E25" s="5">
        <v>100</v>
      </c>
      <c r="F25" s="6" t="s">
        <v>21</v>
      </c>
    </row>
    <row r="26" spans="1:6" ht="30" customHeight="1" x14ac:dyDescent="0.25">
      <c r="A26" s="5">
        <v>17</v>
      </c>
      <c r="B26" s="6" t="s">
        <v>30</v>
      </c>
      <c r="C26" s="5">
        <f t="shared" si="0"/>
        <v>5</v>
      </c>
      <c r="D26" s="5">
        <v>3</v>
      </c>
      <c r="E26" s="5">
        <v>2</v>
      </c>
      <c r="F26" s="6" t="s">
        <v>21</v>
      </c>
    </row>
    <row r="27" spans="1:6" ht="30" customHeight="1" x14ac:dyDescent="0.25">
      <c r="A27" s="5">
        <v>18</v>
      </c>
      <c r="B27" s="6" t="s">
        <v>44</v>
      </c>
      <c r="C27" s="5">
        <f t="shared" si="0"/>
        <v>5</v>
      </c>
      <c r="D27" s="5">
        <v>3</v>
      </c>
      <c r="E27" s="5">
        <v>2</v>
      </c>
      <c r="F27" s="6"/>
    </row>
    <row r="28" spans="1:6" ht="30" customHeight="1" x14ac:dyDescent="0.25">
      <c r="A28" s="5">
        <v>19</v>
      </c>
      <c r="B28" s="6" t="s">
        <v>31</v>
      </c>
      <c r="C28" s="5">
        <f t="shared" si="0"/>
        <v>2</v>
      </c>
      <c r="D28" s="5">
        <v>2</v>
      </c>
      <c r="E28" s="5">
        <v>0</v>
      </c>
      <c r="F28" s="6"/>
    </row>
    <row r="29" spans="1:6" ht="30" customHeight="1" x14ac:dyDescent="0.25">
      <c r="A29" s="5">
        <v>20</v>
      </c>
      <c r="B29" s="6" t="s">
        <v>32</v>
      </c>
      <c r="C29" s="5">
        <f t="shared" si="0"/>
        <v>1</v>
      </c>
      <c r="D29" s="5">
        <v>1</v>
      </c>
      <c r="E29" s="5">
        <v>0</v>
      </c>
      <c r="F29" s="6"/>
    </row>
    <row r="30" spans="1:6" ht="30" customHeight="1" x14ac:dyDescent="0.25">
      <c r="A30" s="5">
        <v>21</v>
      </c>
      <c r="B30" s="6" t="s">
        <v>43</v>
      </c>
      <c r="C30" s="5">
        <f t="shared" si="0"/>
        <v>6</v>
      </c>
      <c r="D30" s="5">
        <v>1</v>
      </c>
      <c r="E30" s="5">
        <v>5</v>
      </c>
      <c r="F30" s="6" t="s">
        <v>21</v>
      </c>
    </row>
    <row r="31" spans="1:6" ht="30" customHeight="1" x14ac:dyDescent="0.25">
      <c r="A31" s="5">
        <v>22</v>
      </c>
      <c r="B31" s="6" t="s">
        <v>33</v>
      </c>
      <c r="C31" s="5">
        <f t="shared" si="0"/>
        <v>5</v>
      </c>
      <c r="D31" s="5">
        <v>0</v>
      </c>
      <c r="E31" s="5">
        <v>5</v>
      </c>
      <c r="F31" s="6" t="s">
        <v>21</v>
      </c>
    </row>
    <row r="32" spans="1:6" ht="30" customHeight="1" x14ac:dyDescent="0.25">
      <c r="A32" s="5">
        <v>23</v>
      </c>
      <c r="B32" s="6" t="s">
        <v>12</v>
      </c>
      <c r="C32" s="5">
        <f t="shared" si="0"/>
        <v>5</v>
      </c>
      <c r="D32" s="5">
        <v>0</v>
      </c>
      <c r="E32" s="5">
        <v>5</v>
      </c>
      <c r="F32" s="6"/>
    </row>
    <row r="33" spans="1:6" ht="30" customHeight="1" x14ac:dyDescent="0.25">
      <c r="A33" s="5">
        <v>24</v>
      </c>
      <c r="B33" s="6" t="s">
        <v>13</v>
      </c>
      <c r="C33" s="5">
        <f t="shared" si="0"/>
        <v>33</v>
      </c>
      <c r="D33" s="5">
        <v>0</v>
      </c>
      <c r="E33" s="5">
        <v>33</v>
      </c>
      <c r="F33" s="6" t="s">
        <v>22</v>
      </c>
    </row>
    <row r="34" spans="1:6" ht="30" customHeight="1" x14ac:dyDescent="0.25">
      <c r="A34" s="5">
        <v>25</v>
      </c>
      <c r="B34" s="6" t="s">
        <v>14</v>
      </c>
      <c r="C34" s="5">
        <f t="shared" si="0"/>
        <v>1</v>
      </c>
      <c r="D34" s="5">
        <v>1</v>
      </c>
      <c r="E34" s="5">
        <v>0</v>
      </c>
      <c r="F34" s="6"/>
    </row>
    <row r="36" spans="1:6" x14ac:dyDescent="0.25">
      <c r="B36" s="7" t="s">
        <v>15</v>
      </c>
    </row>
  </sheetData>
  <mergeCells count="1">
    <mergeCell ref="A7:B7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2025-05-25T13:14:01Z</cp:lastPrinted>
  <dcterms:created xsi:type="dcterms:W3CDTF">2025-05-22T11:15:15Z</dcterms:created>
  <dcterms:modified xsi:type="dcterms:W3CDTF">2025-05-25T13:19:31Z</dcterms:modified>
</cp:coreProperties>
</file>